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265" yWindow="45" windowWidth="14070" windowHeight="11760"/>
  </bookViews>
  <sheets>
    <sheet name="Pipe Mat Chart" sheetId="3" r:id="rId1"/>
  </sheets>
  <definedNames>
    <definedName name="_xlnm.Print_Area" localSheetId="0">'Pipe Mat Chart'!$B$3:$O$37</definedName>
  </definedNames>
  <calcPr calcId="145621"/>
</workbook>
</file>

<file path=xl/calcChain.xml><?xml version="1.0" encoding="utf-8"?>
<calcChain xmlns="http://schemas.openxmlformats.org/spreadsheetml/2006/main">
  <c r="G23" i="3" l="1"/>
  <c r="G19" i="3"/>
  <c r="G18" i="3"/>
  <c r="G17" i="3"/>
  <c r="I17" i="3" l="1"/>
  <c r="I18" i="3"/>
  <c r="I19" i="3"/>
  <c r="I22" i="3"/>
  <c r="I23" i="3"/>
  <c r="J23" i="3" l="1"/>
  <c r="H23" i="3"/>
  <c r="J19" i="3"/>
  <c r="J18" i="3"/>
  <c r="J17" i="3"/>
</calcChain>
</file>

<file path=xl/sharedStrings.xml><?xml version="1.0" encoding="utf-8"?>
<sst xmlns="http://schemas.openxmlformats.org/spreadsheetml/2006/main" count="92" uniqueCount="46">
  <si>
    <t>pH</t>
  </si>
  <si>
    <t>County:</t>
  </si>
  <si>
    <t>Pipe Culvert Material Alternates</t>
  </si>
  <si>
    <t>X</t>
  </si>
  <si>
    <t>CONCRETE</t>
  </si>
  <si>
    <t>STORM DRAIN</t>
  </si>
  <si>
    <t>PERMANENT SLOPE DRAIN</t>
  </si>
  <si>
    <t>PERFORATED UNDERDRAIN</t>
  </si>
  <si>
    <t>SIDE DRAIN</t>
  </si>
  <si>
    <t>GRADE &gt; 10%</t>
  </si>
  <si>
    <t>NOTES:</t>
  </si>
  <si>
    <t>Allowable materials are indicated by an "X".</t>
  </si>
  <si>
    <t>Pipe used under mechanically stabilized earth (MSE) walls, within MSE wall backfill, or within five feet of an MSE wall face shall be Class V Concrete Pipe.</t>
  </si>
  <si>
    <t>Resistivity</t>
  </si>
  <si>
    <t>The Contractor shall provide additional storm sewer capacity calculations if a pipe material other than concrete is selected.</t>
  </si>
  <si>
    <t>1</t>
  </si>
  <si>
    <t>2</t>
  </si>
  <si>
    <t>INTERSTATE</t>
  </si>
  <si>
    <t>NON INTERSTATE</t>
  </si>
  <si>
    <t>TYPE OF INSTALLATION</t>
  </si>
  <si>
    <t>Project Number:</t>
  </si>
  <si>
    <t>P.I. Number:</t>
  </si>
  <si>
    <t>PVC Profile Wall Drain Pipe AASHTO M-304</t>
  </si>
  <si>
    <t>1,500 &lt;  ADT &lt;  5,000</t>
  </si>
  <si>
    <t>5,000 &lt;  ADT   &lt;  15,000</t>
  </si>
  <si>
    <r>
      <t xml:space="preserve">GRADE </t>
    </r>
    <r>
      <rPr>
        <u/>
        <sz val="12"/>
        <rFont val="Times New Roman"/>
        <family val="1"/>
      </rPr>
      <t>&lt;</t>
    </r>
    <r>
      <rPr>
        <sz val="12"/>
        <rFont val="Times New Roman"/>
        <family val="1"/>
      </rPr>
      <t xml:space="preserve"> 10%</t>
    </r>
  </si>
  <si>
    <t>NON-TRAVEL BEARING (OUTSIDE ROADBED)</t>
  </si>
  <si>
    <t>TRAVEL BEARING 
(INSIDE ROADBED)</t>
  </si>
  <si>
    <t>CORRUGATED SMOOTH LINED POLYPROPYLENE AASHTO M 330</t>
  </si>
  <si>
    <t>PIPE TYPE</t>
  </si>
  <si>
    <t>STEEL</t>
  </si>
  <si>
    <t>THERMOPLASTIC</t>
  </si>
  <si>
    <t>CORRUGATED ALUMINUM AASHTO M-196</t>
  </si>
  <si>
    <t>PVC CORRUGATED SMOOTH INTERIOR 
ASTM  F-949</t>
  </si>
  <si>
    <t>REINFORCED CONCRETE AASHTO M-170</t>
  </si>
  <si>
    <t>CORRUGATED HDPE 
AASHTO M-252</t>
  </si>
  <si>
    <t xml:space="preserve">CORRUGATED STEEL PLAIN ZINC COATED 
AASHTO M-36 </t>
  </si>
  <si>
    <t xml:space="preserve">CORRUGATED SMOOTHED LINED HDPE TYPE "S"
AASHTO M-294 </t>
  </si>
  <si>
    <t>POLYMER COATED STEEL 
AASHTO M-245</t>
  </si>
  <si>
    <t>CORRUGATED STEEL ALUMINUM COATED (TYPE 2)  AASHTO M-36</t>
  </si>
  <si>
    <t>ADT  &gt;  15,000 
&amp; INTERSTATES</t>
  </si>
  <si>
    <t>ALLUMINUM</t>
  </si>
  <si>
    <t>Rev. 1-12-16</t>
  </si>
  <si>
    <t>Structural, installation, fill height and backfill requirements of storm drain pipe will be in accordance with Georgia Standard 1030-D or 1030-P and the Standard Specifications</t>
  </si>
  <si>
    <t>Project specific pH and Resistivity values are entered into the respective boxes below to determine allowable pipe materials.</t>
  </si>
  <si>
    <t>ADT &lt;  1,500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</si>
</sst>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"/>
  </numFmts>
  <fonts count="16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24"/>
      <name val="Times New Roman"/>
      <family val="1"/>
    </font>
    <font>
      <sz val="12"/>
      <name val="Arial"/>
      <family val="2"/>
    </font>
    <font>
      <u/>
      <sz val="12"/>
      <name val="Times New Roman"/>
      <family val="1"/>
    </font>
    <font>
      <b/>
      <sz val="28"/>
      <name val="Times New Roman"/>
      <family val="1"/>
    </font>
    <font>
      <b/>
      <sz val="28"/>
      <color indexed="12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b/>
      <sz val="18"/>
      <name val="Times New Roman"/>
      <family val="1"/>
    </font>
    <font>
      <b/>
      <sz val="28"/>
      <color indexed="8"/>
      <name val="Times New Roman"/>
      <family val="1"/>
    </font>
    <font>
      <b/>
      <sz val="28"/>
      <color rgb="FF0000FF"/>
      <name val="Times New Roman"/>
      <family val="1"/>
    </font>
    <font>
      <b/>
      <sz val="12"/>
      <color rgb="FFFF000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/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Alignment="1">
      <alignment horizontal="centerContinuous"/>
    </xf>
    <xf numFmtId="0" fontId="7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Continuous"/>
    </xf>
    <xf numFmtId="0" fontId="7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0" fontId="7" fillId="0" borderId="3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3" xfId="0" applyFont="1" applyBorder="1"/>
    <xf numFmtId="0" fontId="1" fillId="0" borderId="0" xfId="0" applyFont="1" applyBorder="1"/>
    <xf numFmtId="0" fontId="3" fillId="0" borderId="0" xfId="0" applyFont="1" applyAlignment="1">
      <alignment horizontal="right"/>
    </xf>
    <xf numFmtId="0" fontId="9" fillId="0" borderId="0" xfId="0" applyFont="1"/>
    <xf numFmtId="164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right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38" xfId="0" applyFont="1" applyBorder="1" applyAlignment="1">
      <alignment horizontal="right"/>
    </xf>
    <xf numFmtId="0" fontId="9" fillId="0" borderId="26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textRotation="255"/>
    </xf>
    <xf numFmtId="0" fontId="15" fillId="0" borderId="0" xfId="0" applyFont="1" applyAlignment="1">
      <alignment horizontal="center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/>
    </xf>
    <xf numFmtId="0" fontId="2" fillId="0" borderId="56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left"/>
    </xf>
    <xf numFmtId="0" fontId="9" fillId="0" borderId="56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8"/>
  <sheetViews>
    <sheetView tabSelected="1" view="pageLayout" topLeftCell="A25" zoomScale="50" zoomScaleNormal="50" zoomScaleSheetLayoutView="100" zoomScalePageLayoutView="50" workbookViewId="0">
      <selection activeCell="B4" sqref="B4:E4"/>
    </sheetView>
  </sheetViews>
  <sheetFormatPr defaultRowHeight="12.75" x14ac:dyDescent="0.2"/>
  <cols>
    <col min="2" max="4" width="6.7109375" customWidth="1"/>
    <col min="5" max="15" width="17.7109375" customWidth="1"/>
  </cols>
  <sheetData>
    <row r="1" spans="2:15" x14ac:dyDescent="0.2">
      <c r="B1" s="84" t="s">
        <v>44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2:15" x14ac:dyDescent="0.2"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2:15" x14ac:dyDescent="0.2">
      <c r="B3" s="95" t="s">
        <v>0</v>
      </c>
      <c r="C3" s="95"/>
      <c r="D3" s="96"/>
      <c r="E3" s="62"/>
      <c r="F3" s="63"/>
      <c r="G3" s="2"/>
      <c r="H3" s="2"/>
      <c r="I3" s="2"/>
      <c r="J3" s="2"/>
      <c r="K3" s="2"/>
      <c r="L3" s="2"/>
      <c r="M3" s="2"/>
      <c r="N3" s="2"/>
      <c r="O3" s="2"/>
    </row>
    <row r="4" spans="2:15" ht="12.2" customHeight="1" x14ac:dyDescent="0.2">
      <c r="B4" s="95" t="s">
        <v>13</v>
      </c>
      <c r="C4" s="95"/>
      <c r="D4" s="96"/>
      <c r="E4" s="62"/>
      <c r="F4" s="63"/>
      <c r="G4" s="2"/>
      <c r="H4" s="2"/>
      <c r="I4" s="2"/>
      <c r="J4" s="2"/>
      <c r="K4" s="2"/>
      <c r="L4" s="2"/>
      <c r="M4" s="2"/>
      <c r="N4" s="2"/>
      <c r="O4" s="2"/>
    </row>
    <row r="5" spans="2:15" x14ac:dyDescent="0.2">
      <c r="B5" s="72"/>
      <c r="C5" s="72"/>
      <c r="D5" s="74"/>
      <c r="E5" s="63"/>
      <c r="F5" s="63"/>
      <c r="G5" s="2"/>
      <c r="H5" s="2"/>
      <c r="I5" s="2"/>
      <c r="J5" s="2"/>
      <c r="K5" s="2"/>
      <c r="L5" s="2"/>
      <c r="M5" s="2"/>
      <c r="N5" s="2"/>
      <c r="O5" s="2"/>
    </row>
    <row r="6" spans="2:15" ht="15.75" x14ac:dyDescent="0.25">
      <c r="B6" s="105" t="s">
        <v>20</v>
      </c>
      <c r="C6" s="105"/>
      <c r="D6" s="105"/>
      <c r="E6" s="120"/>
      <c r="F6" s="120"/>
      <c r="G6" s="64" t="s">
        <v>1</v>
      </c>
      <c r="H6" s="120"/>
      <c r="I6" s="120"/>
      <c r="J6" s="3"/>
      <c r="K6" s="64" t="s">
        <v>21</v>
      </c>
      <c r="L6" s="65"/>
      <c r="M6" s="66"/>
      <c r="N6" s="67"/>
      <c r="O6" s="2"/>
    </row>
    <row r="7" spans="2:15" ht="15.75" x14ac:dyDescent="0.25">
      <c r="B7" s="68"/>
      <c r="C7" s="69"/>
      <c r="D7" s="69"/>
      <c r="E7" s="3"/>
      <c r="F7" s="3"/>
      <c r="G7" s="64"/>
      <c r="H7" s="3"/>
      <c r="I7" s="3"/>
      <c r="J7" s="3"/>
      <c r="K7" s="3"/>
      <c r="L7" s="64"/>
      <c r="M7" s="3"/>
      <c r="N7" s="3"/>
      <c r="O7" s="2"/>
    </row>
    <row r="8" spans="2:15" ht="30.75" thickBot="1" x14ac:dyDescent="0.45">
      <c r="B8" s="111" t="s">
        <v>2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2:15" ht="24.95" customHeight="1" thickBot="1" x14ac:dyDescent="0.35">
      <c r="B9" s="17"/>
      <c r="C9" s="70"/>
      <c r="D9" s="70"/>
      <c r="E9" s="70"/>
      <c r="F9" s="75" t="s">
        <v>29</v>
      </c>
      <c r="G9" s="76"/>
      <c r="H9" s="76"/>
      <c r="I9" s="76"/>
      <c r="J9" s="76"/>
      <c r="K9" s="76"/>
      <c r="L9" s="76"/>
      <c r="M9" s="76"/>
      <c r="N9" s="76"/>
      <c r="O9" s="77"/>
    </row>
    <row r="10" spans="2:15" ht="24.95" customHeight="1" thickBot="1" x14ac:dyDescent="0.25">
      <c r="B10" s="122" t="s">
        <v>19</v>
      </c>
      <c r="C10" s="123"/>
      <c r="D10" s="123"/>
      <c r="E10" s="123"/>
      <c r="F10" s="61" t="s">
        <v>4</v>
      </c>
      <c r="G10" s="102" t="s">
        <v>30</v>
      </c>
      <c r="H10" s="103"/>
      <c r="I10" s="112"/>
      <c r="J10" s="47" t="s">
        <v>41</v>
      </c>
      <c r="K10" s="113" t="s">
        <v>31</v>
      </c>
      <c r="L10" s="114"/>
      <c r="M10" s="114"/>
      <c r="N10" s="114"/>
      <c r="O10" s="115"/>
    </row>
    <row r="11" spans="2:15" ht="12.95" customHeight="1" x14ac:dyDescent="0.2">
      <c r="B11" s="124"/>
      <c r="C11" s="125"/>
      <c r="D11" s="125"/>
      <c r="E11" s="125"/>
      <c r="F11" s="97" t="s">
        <v>34</v>
      </c>
      <c r="G11" s="78" t="s">
        <v>39</v>
      </c>
      <c r="H11" s="81" t="s">
        <v>36</v>
      </c>
      <c r="I11" s="86" t="s">
        <v>38</v>
      </c>
      <c r="J11" s="97" t="s">
        <v>32</v>
      </c>
      <c r="K11" s="101" t="s">
        <v>35</v>
      </c>
      <c r="L11" s="93" t="s">
        <v>37</v>
      </c>
      <c r="M11" s="93" t="s">
        <v>28</v>
      </c>
      <c r="N11" s="85" t="s">
        <v>33</v>
      </c>
      <c r="O11" s="89" t="s">
        <v>22</v>
      </c>
    </row>
    <row r="12" spans="2:15" ht="12.95" customHeight="1" x14ac:dyDescent="0.2">
      <c r="B12" s="124"/>
      <c r="C12" s="125"/>
      <c r="D12" s="125"/>
      <c r="E12" s="125"/>
      <c r="F12" s="98"/>
      <c r="G12" s="78"/>
      <c r="H12" s="81"/>
      <c r="I12" s="86"/>
      <c r="J12" s="98"/>
      <c r="K12" s="78"/>
      <c r="L12" s="81"/>
      <c r="M12" s="81"/>
      <c r="N12" s="86"/>
      <c r="O12" s="90"/>
    </row>
    <row r="13" spans="2:15" ht="12.95" customHeight="1" x14ac:dyDescent="0.2">
      <c r="B13" s="124"/>
      <c r="C13" s="125"/>
      <c r="D13" s="125"/>
      <c r="E13" s="125"/>
      <c r="F13" s="98"/>
      <c r="G13" s="79"/>
      <c r="H13" s="82"/>
      <c r="I13" s="86"/>
      <c r="J13" s="99"/>
      <c r="K13" s="79"/>
      <c r="L13" s="82"/>
      <c r="M13" s="82"/>
      <c r="N13" s="87"/>
      <c r="O13" s="91"/>
    </row>
    <row r="14" spans="2:15" ht="12.95" customHeight="1" x14ac:dyDescent="0.2">
      <c r="B14" s="124"/>
      <c r="C14" s="125"/>
      <c r="D14" s="125"/>
      <c r="E14" s="125"/>
      <c r="F14" s="98"/>
      <c r="G14" s="79"/>
      <c r="H14" s="82"/>
      <c r="I14" s="86"/>
      <c r="J14" s="99"/>
      <c r="K14" s="79"/>
      <c r="L14" s="82"/>
      <c r="M14" s="82"/>
      <c r="N14" s="87"/>
      <c r="O14" s="91"/>
    </row>
    <row r="15" spans="2:15" ht="12.95" customHeight="1" thickBot="1" x14ac:dyDescent="0.25">
      <c r="B15" s="126"/>
      <c r="C15" s="127"/>
      <c r="D15" s="127"/>
      <c r="E15" s="127"/>
      <c r="F15" s="121"/>
      <c r="G15" s="80"/>
      <c r="H15" s="83"/>
      <c r="I15" s="94"/>
      <c r="J15" s="100"/>
      <c r="K15" s="80"/>
      <c r="L15" s="83"/>
      <c r="M15" s="83"/>
      <c r="N15" s="88"/>
      <c r="O15" s="92"/>
    </row>
    <row r="16" spans="2:15" ht="50.1" customHeight="1" x14ac:dyDescent="0.2">
      <c r="B16" s="104" t="s">
        <v>5</v>
      </c>
      <c r="C16" s="116" t="s">
        <v>26</v>
      </c>
      <c r="D16" s="117"/>
      <c r="E16" s="44" t="s">
        <v>17</v>
      </c>
      <c r="F16" s="52" t="s">
        <v>3</v>
      </c>
      <c r="G16" s="13"/>
      <c r="H16" s="14"/>
      <c r="I16" s="33"/>
      <c r="J16" s="52"/>
      <c r="K16" s="13"/>
      <c r="L16" s="14"/>
      <c r="M16" s="14"/>
      <c r="N16" s="33"/>
      <c r="O16" s="20"/>
    </row>
    <row r="17" spans="2:15" ht="50.1" customHeight="1" thickBot="1" x14ac:dyDescent="0.25">
      <c r="B17" s="104"/>
      <c r="C17" s="118"/>
      <c r="D17" s="119"/>
      <c r="E17" s="46" t="s">
        <v>18</v>
      </c>
      <c r="F17" s="56" t="s">
        <v>3</v>
      </c>
      <c r="G17" s="31" t="str">
        <f>IF(AND($E$4&gt;5000,$E$3&gt;4.5,$E$3&lt;9),"X"," ")</f>
        <v xml:space="preserve"> </v>
      </c>
      <c r="H17" s="28"/>
      <c r="I17" s="48" t="str">
        <f t="shared" ref="I17:I23" si="0">IF(AND($E$4&gt;750,$E$3&gt;4,$E$3&lt;9),"X"," ")</f>
        <v xml:space="preserve"> </v>
      </c>
      <c r="J17" s="53" t="str">
        <f>IF(AND($E$4&gt;1500,$E$3&gt;4.5,$E$3&lt;9),"X"," ")</f>
        <v xml:space="preserve"> </v>
      </c>
      <c r="K17" s="32"/>
      <c r="L17" s="28" t="s">
        <v>3</v>
      </c>
      <c r="M17" s="28" t="s">
        <v>3</v>
      </c>
      <c r="N17" s="35" t="s">
        <v>3</v>
      </c>
      <c r="O17" s="30" t="s">
        <v>3</v>
      </c>
    </row>
    <row r="18" spans="2:15" ht="50.1" customHeight="1" thickBot="1" x14ac:dyDescent="0.25">
      <c r="B18" s="104"/>
      <c r="C18" s="106" t="s">
        <v>27</v>
      </c>
      <c r="D18" s="110" t="s">
        <v>25</v>
      </c>
      <c r="E18" s="44" t="s">
        <v>45</v>
      </c>
      <c r="F18" s="52" t="s">
        <v>3</v>
      </c>
      <c r="G18" s="31" t="str">
        <f>IF(AND($E$4&gt;5000,$E$3&gt;4.5,$E$3&lt;9),"X"," ")</f>
        <v xml:space="preserve"> </v>
      </c>
      <c r="H18" s="19"/>
      <c r="I18" s="49" t="str">
        <f t="shared" si="0"/>
        <v xml:space="preserve"> </v>
      </c>
      <c r="J18" s="54" t="str">
        <f>IF(AND($E$4&gt;1500,$E$3&gt;4.5,$E$3&lt;9),"X"," ")</f>
        <v xml:space="preserve"> </v>
      </c>
      <c r="K18" s="13"/>
      <c r="L18" s="18" t="s">
        <v>3</v>
      </c>
      <c r="M18" s="18" t="s">
        <v>3</v>
      </c>
      <c r="N18" s="36" t="s">
        <v>3</v>
      </c>
      <c r="O18" s="20" t="s">
        <v>3</v>
      </c>
    </row>
    <row r="19" spans="2:15" ht="50.1" customHeight="1" thickBot="1" x14ac:dyDescent="0.25">
      <c r="B19" s="104"/>
      <c r="C19" s="107"/>
      <c r="D19" s="107"/>
      <c r="E19" s="45" t="s">
        <v>23</v>
      </c>
      <c r="F19" s="60" t="s">
        <v>3</v>
      </c>
      <c r="G19" s="31" t="str">
        <f>IF(AND($E$4&gt;5000,$E$3&gt;4.5,$E$3&lt;9),"X"," ")</f>
        <v xml:space="preserve"> </v>
      </c>
      <c r="H19" s="16"/>
      <c r="I19" s="50" t="str">
        <f t="shared" si="0"/>
        <v xml:space="preserve"> </v>
      </c>
      <c r="J19" s="55" t="str">
        <f>IF(AND($E$4&gt;1500,$E$3&gt;4.5,$E$3&lt;9),"X"," ")</f>
        <v xml:space="preserve"> </v>
      </c>
      <c r="K19" s="15"/>
      <c r="L19" s="16" t="s">
        <v>3</v>
      </c>
      <c r="M19" s="16" t="s">
        <v>3</v>
      </c>
      <c r="N19" s="34" t="s">
        <v>3</v>
      </c>
      <c r="O19" s="23" t="s">
        <v>3</v>
      </c>
    </row>
    <row r="20" spans="2:15" ht="50.1" customHeight="1" x14ac:dyDescent="0.2">
      <c r="B20" s="104"/>
      <c r="C20" s="107"/>
      <c r="D20" s="107"/>
      <c r="E20" s="45" t="s">
        <v>24</v>
      </c>
      <c r="F20" s="60" t="s">
        <v>3</v>
      </c>
      <c r="G20" s="41"/>
      <c r="H20" s="18"/>
      <c r="I20" s="50"/>
      <c r="J20" s="55"/>
      <c r="K20" s="15"/>
      <c r="L20" s="16" t="s">
        <v>3</v>
      </c>
      <c r="M20" s="16" t="s">
        <v>3</v>
      </c>
      <c r="N20" s="34" t="s">
        <v>3</v>
      </c>
      <c r="O20" s="23" t="s">
        <v>3</v>
      </c>
    </row>
    <row r="21" spans="2:15" ht="50.1" customHeight="1" thickBot="1" x14ac:dyDescent="0.25">
      <c r="B21" s="104"/>
      <c r="C21" s="107"/>
      <c r="D21" s="108"/>
      <c r="E21" s="46" t="s">
        <v>40</v>
      </c>
      <c r="F21" s="56" t="s">
        <v>3</v>
      </c>
      <c r="G21" s="42"/>
      <c r="H21" s="16"/>
      <c r="I21" s="48"/>
      <c r="J21" s="56"/>
      <c r="K21" s="32"/>
      <c r="L21" s="28"/>
      <c r="M21" s="28"/>
      <c r="N21" s="40"/>
      <c r="O21" s="37"/>
    </row>
    <row r="22" spans="2:15" ht="50.1" customHeight="1" thickBot="1" x14ac:dyDescent="0.25">
      <c r="B22" s="104"/>
      <c r="C22" s="108"/>
      <c r="D22" s="109" t="s">
        <v>9</v>
      </c>
      <c r="E22" s="109"/>
      <c r="F22" s="52"/>
      <c r="G22" s="43"/>
      <c r="H22" s="29"/>
      <c r="I22" s="51" t="str">
        <f t="shared" si="0"/>
        <v xml:space="preserve"> </v>
      </c>
      <c r="J22" s="57"/>
      <c r="K22" s="8"/>
      <c r="L22" s="9" t="s">
        <v>3</v>
      </c>
      <c r="M22" s="9" t="s">
        <v>3</v>
      </c>
      <c r="N22" s="39" t="s">
        <v>3</v>
      </c>
      <c r="O22" s="25" t="s">
        <v>3</v>
      </c>
    </row>
    <row r="23" spans="2:15" ht="50.1" customHeight="1" thickBot="1" x14ac:dyDescent="0.25">
      <c r="B23" s="75" t="s">
        <v>8</v>
      </c>
      <c r="C23" s="76"/>
      <c r="D23" s="76"/>
      <c r="E23" s="76"/>
      <c r="F23" s="58" t="s">
        <v>3</v>
      </c>
      <c r="G23" s="31" t="str">
        <f>IF(AND($E$4&gt;5000,$E$3&gt;4.5,$E$3&lt;9),"X"," ")</f>
        <v xml:space="preserve"> </v>
      </c>
      <c r="H23" s="29" t="str">
        <f>IF(AND($E$4&gt;8000,$E$3&gt;6,$E$3&lt;10.5),"X"," ")</f>
        <v xml:space="preserve"> </v>
      </c>
      <c r="I23" s="49" t="str">
        <f t="shared" si="0"/>
        <v xml:space="preserve"> </v>
      </c>
      <c r="J23" s="57" t="str">
        <f t="shared" ref="J23" si="1">IF(AND($E$4&gt;1500,$E$3&gt;4.5,$E$3&lt;9),"X"," ")</f>
        <v xml:space="preserve"> </v>
      </c>
      <c r="K23" s="8"/>
      <c r="L23" s="9" t="s">
        <v>3</v>
      </c>
      <c r="M23" s="9" t="s">
        <v>3</v>
      </c>
      <c r="N23" s="39" t="s">
        <v>3</v>
      </c>
      <c r="O23" s="25" t="s">
        <v>3</v>
      </c>
    </row>
    <row r="24" spans="2:15" ht="50.1" customHeight="1" thickBot="1" x14ac:dyDescent="0.25">
      <c r="B24" s="102" t="s">
        <v>6</v>
      </c>
      <c r="C24" s="103"/>
      <c r="D24" s="103"/>
      <c r="E24" s="103"/>
      <c r="F24" s="58"/>
      <c r="G24" s="12" t="s">
        <v>3</v>
      </c>
      <c r="H24" s="7" t="s">
        <v>3</v>
      </c>
      <c r="I24" s="7" t="s">
        <v>3</v>
      </c>
      <c r="J24" s="58" t="s">
        <v>3</v>
      </c>
      <c r="K24" s="12"/>
      <c r="L24" s="7" t="s">
        <v>3</v>
      </c>
      <c r="M24" s="7" t="s">
        <v>3</v>
      </c>
      <c r="N24" s="38" t="s">
        <v>3</v>
      </c>
      <c r="O24" s="24" t="s">
        <v>3</v>
      </c>
    </row>
    <row r="25" spans="2:15" ht="50.1" customHeight="1" thickBot="1" x14ac:dyDescent="0.25">
      <c r="B25" s="102" t="s">
        <v>7</v>
      </c>
      <c r="C25" s="103"/>
      <c r="D25" s="103"/>
      <c r="E25" s="103"/>
      <c r="F25" s="59"/>
      <c r="G25" s="8" t="s">
        <v>3</v>
      </c>
      <c r="H25" s="9" t="s">
        <v>3</v>
      </c>
      <c r="I25" s="51"/>
      <c r="J25" s="59" t="s">
        <v>3</v>
      </c>
      <c r="K25" s="8" t="s">
        <v>3</v>
      </c>
      <c r="L25" s="9" t="s">
        <v>3</v>
      </c>
      <c r="M25" s="9" t="s">
        <v>3</v>
      </c>
      <c r="N25" s="38" t="s">
        <v>3</v>
      </c>
      <c r="O25" s="25" t="s">
        <v>3</v>
      </c>
    </row>
    <row r="26" spans="2:15" ht="12.75" customHeight="1" x14ac:dyDescent="0.25">
      <c r="B26" s="3"/>
      <c r="C26" s="2"/>
      <c r="D26" s="2"/>
      <c r="E26" s="1"/>
      <c r="F26" s="1"/>
      <c r="G26" s="2"/>
      <c r="H26" s="2"/>
      <c r="I26" s="2"/>
      <c r="J26" s="2"/>
      <c r="K26" s="2"/>
      <c r="L26" s="2"/>
      <c r="M26" s="2"/>
      <c r="N26" s="2"/>
      <c r="O26" s="2"/>
    </row>
    <row r="27" spans="2:15" ht="15.75" x14ac:dyDescent="0.25">
      <c r="B27" s="131" t="s">
        <v>10</v>
      </c>
      <c r="C27" s="131"/>
      <c r="D27" s="131"/>
      <c r="E27" s="131"/>
      <c r="F27" s="131"/>
      <c r="G27" s="11"/>
      <c r="H27" s="11"/>
      <c r="I27" s="11"/>
      <c r="J27" s="11"/>
      <c r="K27" s="11"/>
      <c r="L27" s="11"/>
      <c r="M27" s="10"/>
      <c r="N27" s="10"/>
      <c r="O27" s="2"/>
    </row>
    <row r="28" spans="2:15" ht="15.75" x14ac:dyDescent="0.25">
      <c r="B28" s="21"/>
      <c r="C28" s="22"/>
      <c r="D28" s="11"/>
      <c r="E28" s="11"/>
      <c r="F28" s="11"/>
      <c r="G28" s="11"/>
      <c r="H28" s="11"/>
      <c r="I28" s="11"/>
      <c r="J28" s="11"/>
      <c r="K28" s="11"/>
      <c r="L28" s="11"/>
      <c r="M28" s="10"/>
      <c r="N28" s="10"/>
      <c r="O28" s="2"/>
    </row>
    <row r="29" spans="2:15" ht="15.75" customHeight="1" x14ac:dyDescent="0.25">
      <c r="B29" s="26" t="s">
        <v>15</v>
      </c>
      <c r="C29" s="130" t="s">
        <v>11</v>
      </c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</row>
    <row r="30" spans="2:15" ht="15.75" x14ac:dyDescent="0.25">
      <c r="B30" s="27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</row>
    <row r="31" spans="2:15" ht="15.75" customHeight="1" x14ac:dyDescent="0.25">
      <c r="B31" s="71" t="s">
        <v>16</v>
      </c>
      <c r="C31" s="129" t="s">
        <v>43</v>
      </c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</row>
    <row r="32" spans="2:15" ht="15.75" customHeight="1" x14ac:dyDescent="0.25">
      <c r="B32" s="71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2:15" ht="15.75" customHeight="1" x14ac:dyDescent="0.25">
      <c r="B33" s="5">
        <v>3</v>
      </c>
      <c r="C33" s="129" t="s">
        <v>14</v>
      </c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</row>
    <row r="34" spans="2:15" ht="15.75" customHeight="1" x14ac:dyDescent="0.25">
      <c r="B34" s="5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</row>
    <row r="35" spans="2:15" ht="15.75" customHeight="1" x14ac:dyDescent="0.25">
      <c r="B35" s="5">
        <v>4</v>
      </c>
      <c r="C35" s="129" t="s">
        <v>12</v>
      </c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</row>
    <row r="36" spans="2:15" ht="15.75" customHeight="1" x14ac:dyDescent="0.25">
      <c r="B36" s="5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</row>
    <row r="37" spans="2:15" ht="15.75" customHeight="1" x14ac:dyDescent="0.25">
      <c r="B37" s="128" t="s">
        <v>42</v>
      </c>
      <c r="C37" s="128"/>
      <c r="D37" s="128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</row>
    <row r="38" spans="2:15" ht="15.75" x14ac:dyDescent="0.25">
      <c r="B38" s="4"/>
      <c r="C38" s="6"/>
      <c r="D38" s="3"/>
      <c r="E38" s="3"/>
      <c r="F38" s="3"/>
      <c r="G38" s="4"/>
      <c r="H38" s="4"/>
      <c r="I38" s="4"/>
      <c r="J38" s="5"/>
      <c r="K38" s="3"/>
      <c r="L38" s="3"/>
    </row>
  </sheetData>
  <mergeCells count="35">
    <mergeCell ref="B37:D37"/>
    <mergeCell ref="C33:O34"/>
    <mergeCell ref="C31:O32"/>
    <mergeCell ref="C29:O30"/>
    <mergeCell ref="B27:F27"/>
    <mergeCell ref="C35:O36"/>
    <mergeCell ref="B24:E24"/>
    <mergeCell ref="B25:E25"/>
    <mergeCell ref="B23:E23"/>
    <mergeCell ref="B16:B22"/>
    <mergeCell ref="B6:D6"/>
    <mergeCell ref="C18:C22"/>
    <mergeCell ref="D22:E22"/>
    <mergeCell ref="D18:D21"/>
    <mergeCell ref="B8:O8"/>
    <mergeCell ref="G10:I10"/>
    <mergeCell ref="K10:O10"/>
    <mergeCell ref="C16:D17"/>
    <mergeCell ref="H6:I6"/>
    <mergeCell ref="E6:F6"/>
    <mergeCell ref="F11:F15"/>
    <mergeCell ref="B10:E15"/>
    <mergeCell ref="F9:O9"/>
    <mergeCell ref="G11:G15"/>
    <mergeCell ref="H11:H15"/>
    <mergeCell ref="B1:N2"/>
    <mergeCell ref="N11:N15"/>
    <mergeCell ref="O11:O15"/>
    <mergeCell ref="M11:M15"/>
    <mergeCell ref="I11:I15"/>
    <mergeCell ref="L11:L15"/>
    <mergeCell ref="B3:D3"/>
    <mergeCell ref="B4:D4"/>
    <mergeCell ref="J11:J15"/>
    <mergeCell ref="K11:K15"/>
  </mergeCells>
  <phoneticPr fontId="0" type="noConversion"/>
  <printOptions horizontalCentered="1" verticalCentered="1"/>
  <pageMargins left="0.25" right="0.25" top="0.25" bottom="0.25" header="0" footer="0"/>
  <pageSetup scale="61" orientation="landscape" r:id="rId1"/>
  <headerFooter scaleWithDoc="0" alignWithMargins="0">
    <oddFooter>&amp;C4.5.26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Pipe Mat Chart</vt:lpstr>
      <vt:lpstr>'Pipe Mat Chart'!Print_Area</vt:lpstr>
    </vt:vector>
  </TitlesOfParts>
  <Company>GA 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of Materials &amp;Research</dc:creator>
  <cp:lastModifiedBy>Battle, Ron</cp:lastModifiedBy>
  <cp:lastPrinted>2016-01-26T21:33:23Z</cp:lastPrinted>
  <dcterms:created xsi:type="dcterms:W3CDTF">1997-02-28T20:39:19Z</dcterms:created>
  <dcterms:modified xsi:type="dcterms:W3CDTF">2016-02-01T15:49:55Z</dcterms:modified>
</cp:coreProperties>
</file>